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gc1.local\Appl\KIDO-TGK\KIDOC\Карельский филиал\3000_1.2-3905-2016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Лист1!$A$1:$R$38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1" l="1"/>
  <c r="G27" i="1"/>
  <c r="F27" i="1"/>
  <c r="E27" i="1"/>
  <c r="D27" i="1"/>
  <c r="H9" i="1"/>
  <c r="Q27" i="1"/>
  <c r="P27" i="1"/>
  <c r="O27" i="1"/>
  <c r="N27" i="1"/>
  <c r="M27" i="1"/>
  <c r="K27" i="1"/>
  <c r="J27" i="1"/>
  <c r="I27" i="1"/>
  <c r="L27" i="1" l="1"/>
  <c r="R27" i="1" s="1"/>
  <c r="C9" i="1"/>
  <c r="R26" i="1" l="1"/>
  <c r="R25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10" i="1"/>
  <c r="H15" i="1" l="1"/>
  <c r="H16" i="1"/>
  <c r="H17" i="1"/>
  <c r="H19" i="1"/>
  <c r="H20" i="1"/>
  <c r="H21" i="1"/>
  <c r="H22" i="1"/>
  <c r="H23" i="1"/>
  <c r="H24" i="1"/>
  <c r="H25" i="1"/>
  <c r="H26" i="1"/>
  <c r="H10" i="1"/>
  <c r="H12" i="1"/>
  <c r="C12" i="1" s="1"/>
  <c r="H13" i="1"/>
  <c r="H14" i="1"/>
  <c r="C15" i="1" l="1"/>
  <c r="C26" i="1"/>
  <c r="C25" i="1"/>
  <c r="C24" i="1"/>
  <c r="C23" i="1"/>
  <c r="C22" i="1"/>
  <c r="C21" i="1"/>
  <c r="C20" i="1"/>
  <c r="C19" i="1"/>
  <c r="H18" i="1"/>
  <c r="C18" i="1" s="1"/>
  <c r="C17" i="1"/>
  <c r="C16" i="1"/>
  <c r="C14" i="1"/>
  <c r="H11" i="1"/>
  <c r="C11" i="1" s="1"/>
  <c r="H27" i="1"/>
  <c r="C10" i="1"/>
  <c r="C13" i="1"/>
  <c r="C27" i="1" l="1"/>
</calcChain>
</file>

<file path=xl/sharedStrings.xml><?xml version="1.0" encoding="utf-8"?>
<sst xmlns="http://schemas.openxmlformats.org/spreadsheetml/2006/main" count="53" uniqueCount="52">
  <si>
    <t>к Договору поставки № ____/____</t>
  </si>
  <si>
    <t xml:space="preserve"> от «____» _______________ 2016 г.</t>
  </si>
  <si>
    <t>ГРАФИК ПОСТАВКИ</t>
  </si>
  <si>
    <t>№ позиции</t>
  </si>
  <si>
    <t>сентябрь</t>
  </si>
  <si>
    <t>октябрь</t>
  </si>
  <si>
    <t>ноябрь</t>
  </si>
  <si>
    <t>декабрь</t>
  </si>
  <si>
    <t>ИТОГО</t>
  </si>
  <si>
    <t>январь</t>
  </si>
  <si>
    <t>февраль</t>
  </si>
  <si>
    <t>март</t>
  </si>
  <si>
    <t>апрель</t>
  </si>
  <si>
    <t>ИТОГО:</t>
  </si>
  <si>
    <t>Покупатель:</t>
  </si>
  <si>
    <t>Поставщик:</t>
  </si>
  <si>
    <t xml:space="preserve">     .</t>
  </si>
  <si>
    <t>2016 г.</t>
  </si>
  <si>
    <t>2017 г.</t>
  </si>
  <si>
    <t>Подписи сторон:</t>
  </si>
  <si>
    <t xml:space="preserve">Заместитель генерального директора </t>
  </si>
  <si>
    <t xml:space="preserve">по ресурсообеспечению </t>
  </si>
  <si>
    <t>Пряжа-1</t>
  </si>
  <si>
    <t>Пряжа-3</t>
  </si>
  <si>
    <t>Эссойла-1</t>
  </si>
  <si>
    <t>Эссойла-2</t>
  </si>
  <si>
    <t>Чална</t>
  </si>
  <si>
    <t>Падозеро</t>
  </si>
  <si>
    <t>Ведлозеро-1</t>
  </si>
  <si>
    <t>Ведлозеро-2</t>
  </si>
  <si>
    <t>Святозеро</t>
  </si>
  <si>
    <t>Крошнозеро-1</t>
  </si>
  <si>
    <t>Крошнозеро-2</t>
  </si>
  <si>
    <t>Матросы</t>
  </si>
  <si>
    <t>Ладва, ПТУ</t>
  </si>
  <si>
    <t>Ладва, школа</t>
  </si>
  <si>
    <t>Вилга, воен городок</t>
  </si>
  <si>
    <t>Вилга</t>
  </si>
  <si>
    <t>Педасельга</t>
  </si>
  <si>
    <t>Пункт назначения-
место расположения котельных</t>
  </si>
  <si>
    <t>Кол-во,
т</t>
  </si>
  <si>
    <t>Приложение №1</t>
  </si>
  <si>
    <t>май</t>
  </si>
  <si>
    <t>июнь</t>
  </si>
  <si>
    <t>июль</t>
  </si>
  <si>
    <t>ав-
густ</t>
  </si>
  <si>
    <t>сен-тябрь</t>
  </si>
  <si>
    <r>
      <t xml:space="preserve">Количество Товара, подлежащее поставке по настоящему Договору ориентировочно составляет </t>
    </r>
    <r>
      <rPr>
        <b/>
        <sz val="12"/>
        <color theme="1"/>
        <rFont val="Times New Roman"/>
        <family val="1"/>
        <charset val="204"/>
      </rPr>
      <t>10 702,57 т</t>
    </r>
  </si>
  <si>
    <t>Пряжа-4</t>
  </si>
  <si>
    <t>(+/-5 % в опционе Покупателя)</t>
  </si>
  <si>
    <t xml:space="preserve">ПАО «ТГК-1» 
</t>
  </si>
  <si>
    <t>____________________________________ / Соколов А. Г.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</si>
</sst>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 vertical="center"/>
    </xf>
    <xf numFmtId="0" fontId="8" fillId="0" borderId="0" xfId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4" fillId="0" borderId="8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7" xfId="0" applyBorder="1"/>
    <xf numFmtId="0" fontId="6" fillId="0" borderId="18" xfId="0" applyFont="1" applyBorder="1" applyAlignment="1">
      <alignment horizontal="center" vertical="center" wrapText="1"/>
    </xf>
    <xf numFmtId="0" fontId="0" fillId="0" borderId="20" xfId="0" applyBorder="1"/>
    <xf numFmtId="4" fontId="4" fillId="0" borderId="21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horizontal="center" vertical="center" wrapText="1"/>
    </xf>
    <xf numFmtId="4" fontId="6" fillId="0" borderId="2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9" fillId="0" borderId="0" xfId="0" applyFont="1"/>
    <xf numFmtId="4" fontId="4" fillId="0" borderId="25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3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30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main?base=PAP;n=6202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workbookViewId="0">
      <pane xSplit="2" topLeftCell="C1" activePane="topRight" state="frozen"/>
      <selection pane="topRight" activeCell="A39" sqref="A39"/>
    </sheetView>
  </sheetViews>
  <sheetFormatPr defaultRowHeight="15" x14ac:dyDescent="0.25"/>
  <cols>
    <col min="1" max="1" width="7.7109375" customWidth="1"/>
    <col min="2" max="2" width="19" customWidth="1"/>
    <col min="3" max="12" width="10.7109375" customWidth="1"/>
    <col min="13" max="16" width="5.7109375" customWidth="1"/>
    <col min="17" max="17" width="6" customWidth="1"/>
    <col min="18" max="18" width="10.7109375" customWidth="1"/>
  </cols>
  <sheetData>
    <row r="1" spans="1:24" ht="15.75" x14ac:dyDescent="0.25">
      <c r="A1" s="1"/>
      <c r="R1" s="5" t="s">
        <v>41</v>
      </c>
    </row>
    <row r="2" spans="1:24" ht="15.75" x14ac:dyDescent="0.25">
      <c r="A2" s="2"/>
      <c r="R2" s="6" t="s">
        <v>0</v>
      </c>
    </row>
    <row r="3" spans="1:24" ht="15.75" x14ac:dyDescent="0.25">
      <c r="A3" s="1"/>
      <c r="R3" s="5" t="s">
        <v>1</v>
      </c>
    </row>
    <row r="4" spans="1:24" ht="15.75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4" ht="15.75" x14ac:dyDescent="0.25">
      <c r="A5" s="43" t="s">
        <v>47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24" ht="16.5" thickBot="1" x14ac:dyDescent="0.3">
      <c r="A6" s="44" t="s">
        <v>49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24" ht="74.25" customHeight="1" thickTop="1" thickBot="1" x14ac:dyDescent="0.3">
      <c r="A7" s="46" t="s">
        <v>3</v>
      </c>
      <c r="B7" s="48" t="s">
        <v>39</v>
      </c>
      <c r="C7" s="50" t="s">
        <v>40</v>
      </c>
      <c r="D7" s="51" t="s">
        <v>17</v>
      </c>
      <c r="E7" s="52"/>
      <c r="F7" s="52"/>
      <c r="G7" s="52"/>
      <c r="H7" s="53"/>
      <c r="I7" s="54" t="s">
        <v>18</v>
      </c>
      <c r="J7" s="55"/>
      <c r="K7" s="55"/>
      <c r="L7" s="55"/>
      <c r="M7" s="55"/>
      <c r="N7" s="55"/>
      <c r="O7" s="55"/>
      <c r="P7" s="55"/>
      <c r="Q7" s="55"/>
      <c r="R7" s="56"/>
      <c r="S7" s="18"/>
    </row>
    <row r="8" spans="1:24" ht="27.75" customHeight="1" thickBot="1" x14ac:dyDescent="0.3">
      <c r="A8" s="47"/>
      <c r="B8" s="49"/>
      <c r="C8" s="50"/>
      <c r="D8" s="14" t="s">
        <v>4</v>
      </c>
      <c r="E8" s="15" t="s">
        <v>5</v>
      </c>
      <c r="F8" s="15" t="s">
        <v>6</v>
      </c>
      <c r="G8" s="13" t="s">
        <v>7</v>
      </c>
      <c r="H8" s="17" t="s">
        <v>8</v>
      </c>
      <c r="I8" s="14" t="s">
        <v>9</v>
      </c>
      <c r="J8" s="15" t="s">
        <v>10</v>
      </c>
      <c r="K8" s="15" t="s">
        <v>11</v>
      </c>
      <c r="L8" s="15" t="s">
        <v>12</v>
      </c>
      <c r="M8" s="40" t="s">
        <v>42</v>
      </c>
      <c r="N8" s="40" t="s">
        <v>43</v>
      </c>
      <c r="O8" s="40" t="s">
        <v>44</v>
      </c>
      <c r="P8" s="40" t="s">
        <v>45</v>
      </c>
      <c r="Q8" s="40" t="s">
        <v>46</v>
      </c>
      <c r="R8" s="19" t="s">
        <v>8</v>
      </c>
      <c r="S8" s="18"/>
      <c r="X8" s="7"/>
    </row>
    <row r="9" spans="1:24" ht="16.5" thickTop="1" x14ac:dyDescent="0.25">
      <c r="A9" s="29">
        <v>1</v>
      </c>
      <c r="B9" s="30" t="s">
        <v>22</v>
      </c>
      <c r="C9" s="31">
        <f>H9+R9</f>
        <v>513.58999999999992</v>
      </c>
      <c r="D9" s="24">
        <v>0</v>
      </c>
      <c r="E9" s="16">
        <v>70</v>
      </c>
      <c r="F9" s="16">
        <v>120</v>
      </c>
      <c r="G9" s="16">
        <v>111.76</v>
      </c>
      <c r="H9" s="25">
        <f>SUM(D9:G9)</f>
        <v>301.76</v>
      </c>
      <c r="I9" s="24">
        <v>80</v>
      </c>
      <c r="J9" s="16">
        <v>80</v>
      </c>
      <c r="K9" s="16">
        <v>30</v>
      </c>
      <c r="L9" s="16">
        <v>21.83</v>
      </c>
      <c r="M9" s="41">
        <v>0</v>
      </c>
      <c r="N9" s="36">
        <v>0</v>
      </c>
      <c r="O9" s="36">
        <v>0</v>
      </c>
      <c r="P9" s="36">
        <v>0</v>
      </c>
      <c r="Q9" s="36">
        <v>0</v>
      </c>
      <c r="R9" s="25">
        <f>SUM(I9:Q9)</f>
        <v>211.82999999999998</v>
      </c>
    </row>
    <row r="10" spans="1:24" ht="15.75" x14ac:dyDescent="0.25">
      <c r="A10" s="32">
        <v>2</v>
      </c>
      <c r="B10" s="11" t="s">
        <v>23</v>
      </c>
      <c r="C10" s="33">
        <f t="shared" ref="C10:C13" si="0">H10+R10</f>
        <v>454.75</v>
      </c>
      <c r="D10" s="21">
        <v>0</v>
      </c>
      <c r="E10" s="12">
        <v>30</v>
      </c>
      <c r="F10" s="12">
        <v>70</v>
      </c>
      <c r="G10" s="12">
        <v>101.83</v>
      </c>
      <c r="H10" s="26">
        <f t="shared" ref="H10:H26" si="1">SUM(D10:G10)</f>
        <v>201.82999999999998</v>
      </c>
      <c r="I10" s="21">
        <v>80</v>
      </c>
      <c r="J10" s="12">
        <v>80</v>
      </c>
      <c r="K10" s="12">
        <v>60</v>
      </c>
      <c r="L10" s="12">
        <v>32.92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26">
        <f>SUM(I10:Q10)</f>
        <v>252.92000000000002</v>
      </c>
      <c r="S10" s="18"/>
    </row>
    <row r="11" spans="1:24" ht="15.75" x14ac:dyDescent="0.25">
      <c r="A11" s="32">
        <v>3</v>
      </c>
      <c r="B11" s="11" t="s">
        <v>48</v>
      </c>
      <c r="C11" s="33">
        <f t="shared" si="0"/>
        <v>1629.9299999999998</v>
      </c>
      <c r="D11" s="21">
        <v>0</v>
      </c>
      <c r="E11" s="12">
        <v>190</v>
      </c>
      <c r="F11" s="12">
        <v>310</v>
      </c>
      <c r="G11" s="12">
        <v>334.53</v>
      </c>
      <c r="H11" s="26">
        <f t="shared" si="1"/>
        <v>834.53</v>
      </c>
      <c r="I11" s="21">
        <v>250</v>
      </c>
      <c r="J11" s="12">
        <v>230</v>
      </c>
      <c r="K11" s="12">
        <v>190</v>
      </c>
      <c r="L11" s="12">
        <v>125.4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26">
        <f t="shared" ref="R11:R24" si="2">SUM(I11:Q11)</f>
        <v>795.4</v>
      </c>
    </row>
    <row r="12" spans="1:24" ht="15.75" x14ac:dyDescent="0.25">
      <c r="A12" s="32">
        <v>4</v>
      </c>
      <c r="B12" s="11" t="s">
        <v>24</v>
      </c>
      <c r="C12" s="33">
        <f>H12+R12</f>
        <v>229.98000000000002</v>
      </c>
      <c r="D12" s="21">
        <v>0</v>
      </c>
      <c r="E12" s="12">
        <v>10</v>
      </c>
      <c r="F12" s="12">
        <v>50</v>
      </c>
      <c r="G12" s="12">
        <v>51.03</v>
      </c>
      <c r="H12" s="26">
        <f t="shared" si="1"/>
        <v>111.03</v>
      </c>
      <c r="I12" s="21">
        <v>40</v>
      </c>
      <c r="J12" s="12">
        <v>30</v>
      </c>
      <c r="K12" s="12">
        <v>30</v>
      </c>
      <c r="L12" s="12">
        <v>18.95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26">
        <f t="shared" si="2"/>
        <v>118.95</v>
      </c>
    </row>
    <row r="13" spans="1:24" ht="15.75" x14ac:dyDescent="0.25">
      <c r="A13" s="32">
        <v>5</v>
      </c>
      <c r="B13" s="11" t="s">
        <v>25</v>
      </c>
      <c r="C13" s="33">
        <f t="shared" si="0"/>
        <v>341.03000000000003</v>
      </c>
      <c r="D13" s="21">
        <v>0</v>
      </c>
      <c r="E13" s="12">
        <v>20</v>
      </c>
      <c r="F13" s="12">
        <v>40</v>
      </c>
      <c r="G13" s="12">
        <v>41.49</v>
      </c>
      <c r="H13" s="26">
        <f t="shared" si="1"/>
        <v>101.49000000000001</v>
      </c>
      <c r="I13" s="21">
        <v>40</v>
      </c>
      <c r="J13" s="12">
        <v>40</v>
      </c>
      <c r="K13" s="12">
        <v>40</v>
      </c>
      <c r="L13" s="12">
        <v>119.54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26">
        <f t="shared" si="2"/>
        <v>239.54000000000002</v>
      </c>
      <c r="V13" s="35"/>
    </row>
    <row r="14" spans="1:24" ht="15.75" x14ac:dyDescent="0.25">
      <c r="A14" s="32">
        <v>6</v>
      </c>
      <c r="B14" s="11" t="s">
        <v>26</v>
      </c>
      <c r="C14" s="33">
        <f>H14+R14</f>
        <v>796.63000000000011</v>
      </c>
      <c r="D14" s="21">
        <v>0</v>
      </c>
      <c r="E14" s="12">
        <v>100</v>
      </c>
      <c r="F14" s="12">
        <v>150</v>
      </c>
      <c r="G14" s="12">
        <v>165.58</v>
      </c>
      <c r="H14" s="26">
        <f t="shared" si="1"/>
        <v>415.58000000000004</v>
      </c>
      <c r="I14" s="21">
        <v>160</v>
      </c>
      <c r="J14" s="12">
        <v>120</v>
      </c>
      <c r="K14" s="12">
        <v>80</v>
      </c>
      <c r="L14" s="12">
        <v>21.05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26">
        <f t="shared" si="2"/>
        <v>381.05</v>
      </c>
    </row>
    <row r="15" spans="1:24" ht="15.75" x14ac:dyDescent="0.25">
      <c r="A15" s="32">
        <v>7</v>
      </c>
      <c r="B15" s="11" t="s">
        <v>27</v>
      </c>
      <c r="C15" s="33">
        <f t="shared" ref="C15:C26" si="3">H15+R15</f>
        <v>124.29</v>
      </c>
      <c r="D15" s="21">
        <v>0</v>
      </c>
      <c r="E15" s="12">
        <v>10</v>
      </c>
      <c r="F15" s="12">
        <v>30</v>
      </c>
      <c r="G15" s="12">
        <v>25.06</v>
      </c>
      <c r="H15" s="26">
        <f t="shared" si="1"/>
        <v>65.06</v>
      </c>
      <c r="I15" s="21">
        <v>20</v>
      </c>
      <c r="J15" s="12">
        <v>20</v>
      </c>
      <c r="K15" s="12">
        <v>10</v>
      </c>
      <c r="L15" s="12">
        <v>9.23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26">
        <f t="shared" si="2"/>
        <v>59.230000000000004</v>
      </c>
    </row>
    <row r="16" spans="1:24" ht="15.75" x14ac:dyDescent="0.25">
      <c r="A16" s="32">
        <v>8</v>
      </c>
      <c r="B16" s="11" t="s">
        <v>28</v>
      </c>
      <c r="C16" s="33">
        <f t="shared" si="3"/>
        <v>399.67</v>
      </c>
      <c r="D16" s="21">
        <v>10</v>
      </c>
      <c r="E16" s="12">
        <v>40</v>
      </c>
      <c r="F16" s="12">
        <v>80</v>
      </c>
      <c r="G16" s="12">
        <v>74.989999999999995</v>
      </c>
      <c r="H16" s="26">
        <f t="shared" si="1"/>
        <v>204.99</v>
      </c>
      <c r="I16" s="21">
        <v>70</v>
      </c>
      <c r="J16" s="12">
        <v>50</v>
      </c>
      <c r="K16" s="12">
        <v>50</v>
      </c>
      <c r="L16" s="12">
        <v>24.68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26">
        <f t="shared" si="2"/>
        <v>194.68</v>
      </c>
    </row>
    <row r="17" spans="1:26" ht="15.75" x14ac:dyDescent="0.25">
      <c r="A17" s="32">
        <v>9</v>
      </c>
      <c r="B17" s="11" t="s">
        <v>29</v>
      </c>
      <c r="C17" s="33">
        <f t="shared" si="3"/>
        <v>608.49</v>
      </c>
      <c r="D17" s="21">
        <v>0</v>
      </c>
      <c r="E17" s="12">
        <v>60</v>
      </c>
      <c r="F17" s="12">
        <v>130</v>
      </c>
      <c r="G17" s="12">
        <v>144.71</v>
      </c>
      <c r="H17" s="26">
        <f t="shared" si="1"/>
        <v>334.71000000000004</v>
      </c>
      <c r="I17" s="21">
        <v>120</v>
      </c>
      <c r="J17" s="12">
        <v>90</v>
      </c>
      <c r="K17" s="12">
        <v>40</v>
      </c>
      <c r="L17" s="12">
        <v>23.78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26">
        <f t="shared" si="2"/>
        <v>273.77999999999997</v>
      </c>
      <c r="Z17" s="7"/>
    </row>
    <row r="18" spans="1:26" ht="15.75" x14ac:dyDescent="0.25">
      <c r="A18" s="32">
        <v>10</v>
      </c>
      <c r="B18" s="11" t="s">
        <v>30</v>
      </c>
      <c r="C18" s="33">
        <f t="shared" si="3"/>
        <v>1189.28</v>
      </c>
      <c r="D18" s="21">
        <v>0</v>
      </c>
      <c r="E18" s="12">
        <v>200</v>
      </c>
      <c r="F18" s="36">
        <v>200</v>
      </c>
      <c r="G18" s="12">
        <v>229.89</v>
      </c>
      <c r="H18" s="26">
        <f t="shared" si="1"/>
        <v>629.89</v>
      </c>
      <c r="I18" s="21">
        <v>180</v>
      </c>
      <c r="J18" s="12">
        <v>170</v>
      </c>
      <c r="K18" s="12">
        <v>130</v>
      </c>
      <c r="L18" s="12">
        <v>79.39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26">
        <f t="shared" si="2"/>
        <v>559.39</v>
      </c>
    </row>
    <row r="19" spans="1:26" ht="15.75" x14ac:dyDescent="0.25">
      <c r="A19" s="32">
        <v>11</v>
      </c>
      <c r="B19" s="11" t="s">
        <v>31</v>
      </c>
      <c r="C19" s="33">
        <f t="shared" si="3"/>
        <v>151.51999999999998</v>
      </c>
      <c r="D19" s="21">
        <v>0</v>
      </c>
      <c r="E19" s="12">
        <v>10</v>
      </c>
      <c r="F19" s="12">
        <v>30</v>
      </c>
      <c r="G19" s="12">
        <v>34.51</v>
      </c>
      <c r="H19" s="26">
        <f t="shared" si="1"/>
        <v>74.509999999999991</v>
      </c>
      <c r="I19" s="21">
        <v>30</v>
      </c>
      <c r="J19" s="12">
        <v>20</v>
      </c>
      <c r="K19" s="12">
        <v>27.01</v>
      </c>
      <c r="L19" s="12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26">
        <f t="shared" si="2"/>
        <v>77.010000000000005</v>
      </c>
    </row>
    <row r="20" spans="1:26" ht="15.75" x14ac:dyDescent="0.25">
      <c r="A20" s="32">
        <v>12</v>
      </c>
      <c r="B20" s="11" t="s">
        <v>32</v>
      </c>
      <c r="C20" s="33">
        <f t="shared" si="3"/>
        <v>156.44999999999999</v>
      </c>
      <c r="D20" s="21">
        <v>0</v>
      </c>
      <c r="E20" s="12">
        <v>10</v>
      </c>
      <c r="F20" s="12">
        <v>30</v>
      </c>
      <c r="G20" s="12">
        <v>33.85</v>
      </c>
      <c r="H20" s="26">
        <f t="shared" si="1"/>
        <v>73.849999999999994</v>
      </c>
      <c r="I20" s="21">
        <v>30</v>
      </c>
      <c r="J20" s="12">
        <v>20</v>
      </c>
      <c r="K20" s="12">
        <v>20</v>
      </c>
      <c r="L20" s="12">
        <v>12.6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26">
        <f t="shared" si="2"/>
        <v>82.6</v>
      </c>
    </row>
    <row r="21" spans="1:26" ht="15.75" x14ac:dyDescent="0.25">
      <c r="A21" s="32">
        <v>13</v>
      </c>
      <c r="B21" s="11" t="s">
        <v>33</v>
      </c>
      <c r="C21" s="33">
        <f t="shared" si="3"/>
        <v>109.98</v>
      </c>
      <c r="D21" s="21">
        <v>0</v>
      </c>
      <c r="E21" s="12">
        <v>10</v>
      </c>
      <c r="F21" s="12">
        <v>20</v>
      </c>
      <c r="G21" s="12">
        <v>26.01</v>
      </c>
      <c r="H21" s="26">
        <f t="shared" si="1"/>
        <v>56.010000000000005</v>
      </c>
      <c r="I21" s="21">
        <v>20</v>
      </c>
      <c r="J21" s="12">
        <v>20</v>
      </c>
      <c r="K21" s="12">
        <v>13.97</v>
      </c>
      <c r="L21" s="12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26">
        <f t="shared" si="2"/>
        <v>53.97</v>
      </c>
    </row>
    <row r="22" spans="1:26" ht="15.75" x14ac:dyDescent="0.25">
      <c r="A22" s="32">
        <v>14</v>
      </c>
      <c r="B22" s="11" t="s">
        <v>34</v>
      </c>
      <c r="C22" s="33">
        <f t="shared" si="3"/>
        <v>1364.35</v>
      </c>
      <c r="D22" s="21">
        <v>110</v>
      </c>
      <c r="E22" s="12">
        <v>150</v>
      </c>
      <c r="F22" s="12">
        <v>200</v>
      </c>
      <c r="G22" s="12">
        <v>237.69</v>
      </c>
      <c r="H22" s="26">
        <f t="shared" si="1"/>
        <v>697.69</v>
      </c>
      <c r="I22" s="21">
        <v>230</v>
      </c>
      <c r="J22" s="12">
        <v>210</v>
      </c>
      <c r="K22" s="12">
        <v>160</v>
      </c>
      <c r="L22" s="12">
        <v>66.66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26">
        <f t="shared" si="2"/>
        <v>666.66</v>
      </c>
      <c r="S22" s="18"/>
    </row>
    <row r="23" spans="1:26" ht="15.75" x14ac:dyDescent="0.25">
      <c r="A23" s="32">
        <v>15</v>
      </c>
      <c r="B23" s="11" t="s">
        <v>35</v>
      </c>
      <c r="C23" s="33">
        <f t="shared" si="3"/>
        <v>916.56</v>
      </c>
      <c r="D23" s="21">
        <v>30</v>
      </c>
      <c r="E23" s="12">
        <v>120</v>
      </c>
      <c r="F23" s="12">
        <v>160</v>
      </c>
      <c r="G23" s="12">
        <v>162.63</v>
      </c>
      <c r="H23" s="26">
        <f t="shared" si="1"/>
        <v>472.63</v>
      </c>
      <c r="I23" s="21">
        <v>170</v>
      </c>
      <c r="J23" s="12">
        <v>120</v>
      </c>
      <c r="K23" s="12">
        <v>100</v>
      </c>
      <c r="L23" s="12">
        <v>53.93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26">
        <f t="shared" si="2"/>
        <v>443.93</v>
      </c>
      <c r="W23" s="7"/>
    </row>
    <row r="24" spans="1:26" ht="15.75" customHeight="1" x14ac:dyDescent="0.25">
      <c r="A24" s="32">
        <v>16</v>
      </c>
      <c r="B24" s="11" t="s">
        <v>36</v>
      </c>
      <c r="C24" s="33">
        <f t="shared" si="3"/>
        <v>777.98</v>
      </c>
      <c r="D24" s="21">
        <v>30</v>
      </c>
      <c r="E24" s="12">
        <v>100</v>
      </c>
      <c r="F24" s="12">
        <v>120</v>
      </c>
      <c r="G24" s="12">
        <v>156.04</v>
      </c>
      <c r="H24" s="26">
        <f t="shared" si="1"/>
        <v>406.03999999999996</v>
      </c>
      <c r="I24" s="21">
        <v>140</v>
      </c>
      <c r="J24" s="12">
        <v>110</v>
      </c>
      <c r="K24" s="12">
        <v>80</v>
      </c>
      <c r="L24" s="12">
        <v>41.94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26">
        <f t="shared" si="2"/>
        <v>371.94</v>
      </c>
      <c r="W24" s="7"/>
    </row>
    <row r="25" spans="1:26" ht="15.75" x14ac:dyDescent="0.25">
      <c r="A25" s="32">
        <v>17</v>
      </c>
      <c r="B25" s="11" t="s">
        <v>37</v>
      </c>
      <c r="C25" s="33">
        <f t="shared" si="3"/>
        <v>704.43</v>
      </c>
      <c r="D25" s="21">
        <v>30</v>
      </c>
      <c r="E25" s="12">
        <v>80</v>
      </c>
      <c r="F25" s="12">
        <v>130</v>
      </c>
      <c r="G25" s="12">
        <v>133.41</v>
      </c>
      <c r="H25" s="26">
        <f t="shared" si="1"/>
        <v>373.40999999999997</v>
      </c>
      <c r="I25" s="21">
        <v>110</v>
      </c>
      <c r="J25" s="12">
        <v>100</v>
      </c>
      <c r="K25" s="12">
        <v>80</v>
      </c>
      <c r="L25" s="12">
        <v>41.02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26">
        <f>SUM(I25:Q25)</f>
        <v>331.02</v>
      </c>
    </row>
    <row r="26" spans="1:26" ht="16.5" thickBot="1" x14ac:dyDescent="0.3">
      <c r="A26" s="32">
        <v>18</v>
      </c>
      <c r="B26" s="34" t="s">
        <v>38</v>
      </c>
      <c r="C26" s="33">
        <f t="shared" si="3"/>
        <v>233.66</v>
      </c>
      <c r="D26" s="27">
        <v>20</v>
      </c>
      <c r="E26" s="28">
        <v>20</v>
      </c>
      <c r="F26" s="28">
        <v>40</v>
      </c>
      <c r="G26" s="28">
        <v>39.869999999999997</v>
      </c>
      <c r="H26" s="26">
        <f t="shared" si="1"/>
        <v>119.87</v>
      </c>
      <c r="I26" s="27">
        <v>40</v>
      </c>
      <c r="J26" s="28">
        <v>30</v>
      </c>
      <c r="K26" s="28">
        <v>30</v>
      </c>
      <c r="L26" s="28">
        <v>13.79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26">
        <f>SUM(I26:Q26)</f>
        <v>113.78999999999999</v>
      </c>
    </row>
    <row r="27" spans="1:26" ht="17.25" thickTop="1" thickBot="1" x14ac:dyDescent="0.3">
      <c r="A27" s="57" t="s">
        <v>13</v>
      </c>
      <c r="B27" s="58"/>
      <c r="C27" s="23">
        <f>SUM(C9:C26)</f>
        <v>10702.569999999998</v>
      </c>
      <c r="D27" s="37">
        <f>SUM(D9:D26)</f>
        <v>230</v>
      </c>
      <c r="E27" s="38">
        <f>SUM(E9:E26)</f>
        <v>1230</v>
      </c>
      <c r="F27" s="38">
        <f>SUM(F9:F26)</f>
        <v>1910</v>
      </c>
      <c r="G27" s="22">
        <f>SUM(G9:G26)</f>
        <v>2104.8799999999997</v>
      </c>
      <c r="H27" s="23">
        <f>SUM(D27:G27)</f>
        <v>5474.8799999999992</v>
      </c>
      <c r="I27" s="37">
        <f t="shared" ref="I27:Q27" si="4">SUM(I9:I26)</f>
        <v>1810</v>
      </c>
      <c r="J27" s="22">
        <f t="shared" si="4"/>
        <v>1540</v>
      </c>
      <c r="K27" s="22">
        <f t="shared" si="4"/>
        <v>1170.98</v>
      </c>
      <c r="L27" s="22">
        <f t="shared" si="4"/>
        <v>706.70999999999981</v>
      </c>
      <c r="M27" s="22">
        <f t="shared" si="4"/>
        <v>0</v>
      </c>
      <c r="N27" s="22">
        <f t="shared" si="4"/>
        <v>0</v>
      </c>
      <c r="O27" s="22">
        <f t="shared" si="4"/>
        <v>0</v>
      </c>
      <c r="P27" s="22">
        <f t="shared" si="4"/>
        <v>0</v>
      </c>
      <c r="Q27" s="22">
        <f t="shared" si="4"/>
        <v>0</v>
      </c>
      <c r="R27" s="23">
        <f>SUM(I27:Q27)</f>
        <v>5227.6899999999996</v>
      </c>
    </row>
    <row r="28" spans="1:26" ht="16.5" thickTop="1" x14ac:dyDescent="0.25">
      <c r="A28" s="4"/>
      <c r="B28" s="20"/>
      <c r="D28" s="20"/>
      <c r="E28" s="20"/>
      <c r="F28" s="20"/>
      <c r="H28" s="20"/>
      <c r="I28" s="20"/>
      <c r="R28" s="20"/>
    </row>
    <row r="29" spans="1:26" ht="15.75" x14ac:dyDescent="0.25">
      <c r="A29" s="3"/>
    </row>
    <row r="30" spans="1:26" ht="15.75" x14ac:dyDescent="0.25">
      <c r="A30" s="43" t="s">
        <v>19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</row>
    <row r="31" spans="1:26" ht="15.75" x14ac:dyDescent="0.25">
      <c r="A31" s="45" t="s">
        <v>14</v>
      </c>
      <c r="B31" s="45"/>
      <c r="C31" s="45"/>
      <c r="D31" s="45"/>
      <c r="E31" s="45"/>
      <c r="F31" s="45"/>
      <c r="G31" s="7"/>
      <c r="H31" s="45" t="s">
        <v>15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26" ht="15.75" x14ac:dyDescent="0.25">
      <c r="A32" s="9"/>
      <c r="B32" s="9"/>
      <c r="C32" s="9"/>
      <c r="D32" s="9"/>
      <c r="E32" s="9"/>
      <c r="F32" s="9"/>
      <c r="G32" s="7"/>
      <c r="H32" s="9"/>
      <c r="I32" s="9"/>
      <c r="J32" s="9"/>
      <c r="K32" s="9"/>
      <c r="L32" s="9"/>
      <c r="M32" s="39"/>
      <c r="N32" s="39"/>
      <c r="O32" s="39"/>
      <c r="P32" s="39"/>
      <c r="Q32" s="39"/>
      <c r="R32" s="9"/>
    </row>
    <row r="33" spans="1:18" ht="15.75" x14ac:dyDescent="0.25">
      <c r="A33" s="42" t="s">
        <v>50</v>
      </c>
      <c r="B33" s="42"/>
      <c r="C33" s="8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 t="s">
        <v>16</v>
      </c>
    </row>
    <row r="34" spans="1:18" ht="15.75" x14ac:dyDescent="0.25">
      <c r="A34" s="4" t="s">
        <v>20</v>
      </c>
    </row>
    <row r="35" spans="1:18" ht="15.75" x14ac:dyDescent="0.25">
      <c r="A35" s="10" t="s">
        <v>21</v>
      </c>
    </row>
    <row r="38" spans="1:18" ht="15.75" x14ac:dyDescent="0.25">
      <c r="A38" s="43" t="s">
        <v>51</v>
      </c>
      <c r="B38" s="43"/>
      <c r="C38" s="43"/>
      <c r="D38" s="43"/>
      <c r="E38" s="43"/>
    </row>
  </sheetData>
  <mergeCells count="14">
    <mergeCell ref="A33:B33"/>
    <mergeCell ref="A38:E38"/>
    <mergeCell ref="A4:R4"/>
    <mergeCell ref="A5:R5"/>
    <mergeCell ref="A6:R6"/>
    <mergeCell ref="A30:R30"/>
    <mergeCell ref="A31:F31"/>
    <mergeCell ref="H31:R31"/>
    <mergeCell ref="A7:A8"/>
    <mergeCell ref="B7:B8"/>
    <mergeCell ref="C7:C8"/>
    <mergeCell ref="D7:H7"/>
    <mergeCell ref="I7:R7"/>
    <mergeCell ref="A27:B27"/>
  </mergeCells>
  <hyperlinks>
    <hyperlink ref="R2" r:id="rId1" display="consultantplus://offline/main?base=PAP;n=6202;fld=134"/>
  </hyperlinks>
  <pageMargins left="0.7" right="0.7" top="0.75" bottom="0.75" header="0.3" footer="0.3"/>
  <pageSetup paperSize="9" scale="74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Лай</dc:creator>
  <cp:lastModifiedBy>Лай Анна Анатольевна</cp:lastModifiedBy>
  <cp:lastPrinted>2016-06-14T05:33:09Z</cp:lastPrinted>
  <dcterms:created xsi:type="dcterms:W3CDTF">2016-05-17T12:57:00Z</dcterms:created>
  <dcterms:modified xsi:type="dcterms:W3CDTF">2016-08-03T12:05:24Z</dcterms:modified>
</cp:coreProperties>
</file>